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3" i="1"/>
  <c r="D4" i="1"/>
  <c r="D5" i="1"/>
  <c r="D6" i="1"/>
  <c r="D7" i="1"/>
  <c r="D8" i="1"/>
  <c r="D9" i="1"/>
  <c r="D10" i="1"/>
  <c r="D3" i="1"/>
</calcChain>
</file>

<file path=xl/sharedStrings.xml><?xml version="1.0" encoding="utf-8"?>
<sst xmlns="http://schemas.openxmlformats.org/spreadsheetml/2006/main" count="38" uniqueCount="31">
  <si>
    <t>THỐNG KÊ BÁN HÀNG THÁNG 10/2021</t>
  </si>
  <si>
    <t>STT</t>
  </si>
  <si>
    <t>Ngày bán</t>
  </si>
  <si>
    <t>Mã SP</t>
  </si>
  <si>
    <t>Tên SP</t>
  </si>
  <si>
    <t>Khu vực</t>
  </si>
  <si>
    <t xml:space="preserve">Số lượng </t>
  </si>
  <si>
    <t>Đơn giá</t>
  </si>
  <si>
    <t>Thành tiền</t>
  </si>
  <si>
    <t>X</t>
  </si>
  <si>
    <t>D</t>
  </si>
  <si>
    <t>N</t>
  </si>
  <si>
    <t>Khu vực 1</t>
  </si>
  <si>
    <t>Khu vực 2</t>
  </si>
  <si>
    <t xml:space="preserve">Xăng </t>
  </si>
  <si>
    <t xml:space="preserve">Dầu </t>
  </si>
  <si>
    <t>Nhớt</t>
  </si>
  <si>
    <t>Bảng 1:Đơn giá theo vùng</t>
  </si>
  <si>
    <t>Số lượng</t>
  </si>
  <si>
    <t>Xăng</t>
  </si>
  <si>
    <t>Dầu</t>
  </si>
  <si>
    <t>Bảng 2:Thống kê</t>
  </si>
  <si>
    <t>16/10/2020</t>
  </si>
  <si>
    <t>17/10/2020</t>
  </si>
  <si>
    <t>19/10/2020</t>
  </si>
  <si>
    <t>N1</t>
  </si>
  <si>
    <t>X2</t>
  </si>
  <si>
    <t>D1</t>
  </si>
  <si>
    <t>X1</t>
  </si>
  <si>
    <t>D2</t>
  </si>
  <si>
    <t>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</si>
</sst>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4" fontId="1" fillId="0" borderId="1" xfId="0" applyNumberFormat="1" applyFont="1" applyBorder="1"/>
    <xf numFmtId="14" fontId="1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D3" sqref="D3"/>
    </sheetView>
  </sheetViews>
  <sheetFormatPr defaultRowHeight="15" x14ac:dyDescent="0.25"/>
  <cols>
    <col min="1" max="1" width="9.140625" customWidth="1"/>
    <col min="2" max="2" width="16.7109375" customWidth="1"/>
    <col min="3" max="3" width="15.42578125" customWidth="1"/>
    <col min="4" max="4" width="14.28515625" customWidth="1"/>
    <col min="5" max="5" width="13.5703125" customWidth="1"/>
    <col min="6" max="6" width="13.140625" customWidth="1"/>
    <col min="7" max="7" width="12" customWidth="1"/>
    <col min="8" max="8" width="15.5703125" customWidth="1"/>
  </cols>
  <sheetData>
    <row r="1" spans="1:8" ht="16.5" x14ac:dyDescent="0.25">
      <c r="A1" s="4" t="s">
        <v>0</v>
      </c>
      <c r="B1" s="5"/>
      <c r="C1" s="5"/>
      <c r="D1" s="5"/>
      <c r="E1" s="5"/>
      <c r="F1" s="5"/>
      <c r="G1" s="5"/>
      <c r="H1" s="6"/>
    </row>
    <row r="2" spans="1:8" ht="16.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 ht="16.5" x14ac:dyDescent="0.25">
      <c r="A3" s="2">
        <v>1</v>
      </c>
      <c r="B3" s="7">
        <v>43871</v>
      </c>
      <c r="C3" s="2" t="s">
        <v>25</v>
      </c>
      <c r="D3" s="2" t="str">
        <f>VLOOKUP(LEFT(C3,1),$A$15:$D$18,2,FALSE)</f>
        <v>Nhớt</v>
      </c>
      <c r="E3" s="2" t="str">
        <f>IF(RIGHT(C3,1)="1","Khu vực 1","Khu vực 2")</f>
        <v>Khu vực 1</v>
      </c>
      <c r="F3" s="2">
        <v>100</v>
      </c>
      <c r="G3" s="1"/>
      <c r="H3" s="1"/>
    </row>
    <row r="4" spans="1:8" ht="16.5" x14ac:dyDescent="0.25">
      <c r="A4" s="2">
        <v>2</v>
      </c>
      <c r="B4" s="7">
        <v>43931</v>
      </c>
      <c r="C4" s="2" t="s">
        <v>26</v>
      </c>
      <c r="D4" s="2" t="str">
        <f t="shared" ref="D4:D10" si="0">VLOOKUP(LEFT(C4,1),$A$15:$D$18,2,FALSE)</f>
        <v xml:space="preserve">Xăng </v>
      </c>
      <c r="E4" s="2" t="str">
        <f t="shared" ref="E4:E10" si="1">IF(RIGHT(C4,1)="1","Khu vực 1","Khu vực 2")</f>
        <v>Khu vực 2</v>
      </c>
      <c r="F4" s="2">
        <v>200</v>
      </c>
      <c r="G4" s="1"/>
      <c r="H4" s="1"/>
    </row>
    <row r="5" spans="1:8" ht="16.5" x14ac:dyDescent="0.25">
      <c r="A5" s="2">
        <v>3</v>
      </c>
      <c r="B5" s="7">
        <v>43961</v>
      </c>
      <c r="C5" s="2" t="s">
        <v>27</v>
      </c>
      <c r="D5" s="2" t="str">
        <f t="shared" si="0"/>
        <v xml:space="preserve">Dầu </v>
      </c>
      <c r="E5" s="2" t="str">
        <f t="shared" si="1"/>
        <v>Khu vực 1</v>
      </c>
      <c r="F5" s="2">
        <v>80</v>
      </c>
      <c r="G5" s="1"/>
      <c r="H5" s="1"/>
    </row>
    <row r="6" spans="1:8" ht="16.5" x14ac:dyDescent="0.25">
      <c r="A6" s="2">
        <v>4</v>
      </c>
      <c r="B6" s="7">
        <v>44022</v>
      </c>
      <c r="C6" s="2" t="s">
        <v>28</v>
      </c>
      <c r="D6" s="2" t="str">
        <f t="shared" si="0"/>
        <v xml:space="preserve">Xăng </v>
      </c>
      <c r="E6" s="2" t="str">
        <f t="shared" si="1"/>
        <v>Khu vực 1</v>
      </c>
      <c r="F6" s="2">
        <v>100</v>
      </c>
      <c r="G6" s="1"/>
      <c r="H6" s="1"/>
    </row>
    <row r="7" spans="1:8" ht="16.5" x14ac:dyDescent="0.25">
      <c r="A7" s="2">
        <v>5</v>
      </c>
      <c r="B7" s="7">
        <v>44114</v>
      </c>
      <c r="C7" s="2" t="s">
        <v>29</v>
      </c>
      <c r="D7" s="2" t="str">
        <f t="shared" si="0"/>
        <v xml:space="preserve">Dầu </v>
      </c>
      <c r="E7" s="2" t="str">
        <f t="shared" si="1"/>
        <v>Khu vực 2</v>
      </c>
      <c r="F7" s="2">
        <v>150</v>
      </c>
      <c r="G7" s="1"/>
      <c r="H7" s="1"/>
    </row>
    <row r="8" spans="1:8" ht="16.5" x14ac:dyDescent="0.25">
      <c r="A8" s="2">
        <v>6</v>
      </c>
      <c r="B8" s="8" t="s">
        <v>22</v>
      </c>
      <c r="C8" s="2" t="s">
        <v>28</v>
      </c>
      <c r="D8" s="2" t="str">
        <f t="shared" si="0"/>
        <v xml:space="preserve">Xăng </v>
      </c>
      <c r="E8" s="2" t="str">
        <f t="shared" si="1"/>
        <v>Khu vực 1</v>
      </c>
      <c r="F8" s="2">
        <v>150</v>
      </c>
      <c r="G8" s="1"/>
      <c r="H8" s="1"/>
    </row>
    <row r="9" spans="1:8" ht="16.5" x14ac:dyDescent="0.25">
      <c r="A9" s="2">
        <v>7</v>
      </c>
      <c r="B9" s="8" t="s">
        <v>23</v>
      </c>
      <c r="C9" s="2" t="s">
        <v>30</v>
      </c>
      <c r="D9" s="2" t="str">
        <f t="shared" si="0"/>
        <v>Nhớt</v>
      </c>
      <c r="E9" s="2" t="str">
        <f t="shared" si="1"/>
        <v>Khu vực 2</v>
      </c>
      <c r="F9" s="2">
        <v>90</v>
      </c>
      <c r="G9" s="1"/>
      <c r="H9" s="1"/>
    </row>
    <row r="10" spans="1:8" ht="16.5" x14ac:dyDescent="0.25">
      <c r="A10" s="2">
        <v>8</v>
      </c>
      <c r="B10" s="8" t="s">
        <v>24</v>
      </c>
      <c r="C10" s="2" t="s">
        <v>28</v>
      </c>
      <c r="D10" s="2" t="str">
        <f t="shared" si="0"/>
        <v xml:space="preserve">Xăng </v>
      </c>
      <c r="E10" s="2" t="str">
        <f t="shared" si="1"/>
        <v>Khu vực 1</v>
      </c>
      <c r="F10" s="2">
        <v>180</v>
      </c>
      <c r="G10" s="1"/>
      <c r="H10" s="1"/>
    </row>
    <row r="14" spans="1:8" ht="16.5" x14ac:dyDescent="0.25">
      <c r="A14" s="3" t="s">
        <v>17</v>
      </c>
      <c r="B14" s="3"/>
      <c r="C14" s="3"/>
      <c r="D14" s="3"/>
    </row>
    <row r="15" spans="1:8" ht="16.5" x14ac:dyDescent="0.25">
      <c r="A15" s="2" t="s">
        <v>3</v>
      </c>
      <c r="B15" s="2" t="s">
        <v>4</v>
      </c>
      <c r="C15" s="2" t="s">
        <v>12</v>
      </c>
      <c r="D15" s="2" t="s">
        <v>13</v>
      </c>
    </row>
    <row r="16" spans="1:8" ht="16.5" x14ac:dyDescent="0.25">
      <c r="A16" s="2" t="s">
        <v>9</v>
      </c>
      <c r="B16" s="2" t="s">
        <v>14</v>
      </c>
      <c r="C16" s="2">
        <v>18000</v>
      </c>
      <c r="D16" s="2">
        <v>18500</v>
      </c>
    </row>
    <row r="17" spans="1:5" ht="16.5" x14ac:dyDescent="0.25">
      <c r="A17" s="2" t="s">
        <v>10</v>
      </c>
      <c r="B17" s="2" t="s">
        <v>15</v>
      </c>
      <c r="C17" s="2">
        <v>16300</v>
      </c>
      <c r="D17" s="2">
        <v>16800</v>
      </c>
    </row>
    <row r="18" spans="1:5" ht="16.5" x14ac:dyDescent="0.25">
      <c r="A18" s="2" t="s">
        <v>11</v>
      </c>
      <c r="B18" s="2" t="s">
        <v>16</v>
      </c>
      <c r="C18" s="2">
        <v>15000</v>
      </c>
      <c r="D18" s="2">
        <v>15700</v>
      </c>
    </row>
    <row r="21" spans="1:5" ht="16.5" x14ac:dyDescent="0.25">
      <c r="B21" s="4" t="s">
        <v>21</v>
      </c>
      <c r="C21" s="5"/>
      <c r="D21" s="5"/>
      <c r="E21" s="6"/>
    </row>
    <row r="22" spans="1:5" ht="16.5" x14ac:dyDescent="0.25">
      <c r="B22" s="2" t="s">
        <v>4</v>
      </c>
      <c r="C22" s="2" t="s">
        <v>19</v>
      </c>
      <c r="D22" s="2" t="s">
        <v>20</v>
      </c>
      <c r="E22" s="2" t="s">
        <v>16</v>
      </c>
    </row>
    <row r="23" spans="1:5" ht="16.5" x14ac:dyDescent="0.25">
      <c r="B23" s="2" t="s">
        <v>18</v>
      </c>
      <c r="C23" s="2"/>
      <c r="D23" s="2"/>
      <c r="E23" s="2"/>
    </row>
    <row r="24" spans="1:5" ht="16.5" x14ac:dyDescent="0.25">
      <c r="B24" s="2" t="s">
        <v>8</v>
      </c>
      <c r="C24" s="2"/>
      <c r="D24" s="2"/>
      <c r="E24" s="2"/>
    </row>
  </sheetData>
  <mergeCells count="3">
    <mergeCell ref="A1:H1"/>
    <mergeCell ref="A14:D14"/>
    <mergeCell ref="B21:E2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2021-03-24T04:27:57Z</dcterms:created>
  <dcterms:modified xsi:type="dcterms:W3CDTF">2021-03-24T04:48:06Z</dcterms:modified>
</cp:coreProperties>
</file>